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LORD-qPCR\Sum149pt\"/>
    </mc:Choice>
  </mc:AlternateContent>
  <bookViews>
    <workbookView xWindow="0" yWindow="0" windowWidth="20490" windowHeight="7755" activeTab="1"/>
  </bookViews>
  <sheets>
    <sheet name="P19" sheetId="1" r:id="rId1"/>
    <sheet name="P20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K6" i="2"/>
  <c r="L9" i="2"/>
  <c r="K9" i="2"/>
  <c r="M9" i="2"/>
  <c r="L3" i="2"/>
  <c r="K3" i="2"/>
  <c r="M3" i="2"/>
  <c r="N9" i="2"/>
  <c r="L10" i="2"/>
  <c r="K10" i="2"/>
  <c r="M10" i="2"/>
  <c r="L4" i="2"/>
  <c r="K4" i="2"/>
  <c r="M4" i="2"/>
  <c r="N10" i="2"/>
  <c r="Q20" i="2"/>
  <c r="Q23" i="2"/>
  <c r="Q21" i="2"/>
  <c r="L6" i="2"/>
  <c r="N6" i="2"/>
  <c r="L7" i="2"/>
  <c r="K7" i="2"/>
  <c r="M7" i="2"/>
  <c r="N7" i="2"/>
  <c r="Q12" i="2"/>
  <c r="Q15" i="2"/>
  <c r="Q13" i="2"/>
  <c r="L9" i="1"/>
  <c r="K9" i="1"/>
  <c r="M9" i="1"/>
  <c r="L3" i="1"/>
  <c r="K3" i="1"/>
  <c r="M3" i="1"/>
  <c r="N9" i="1"/>
  <c r="L10" i="1"/>
  <c r="K10" i="1"/>
  <c r="M10" i="1"/>
  <c r="L4" i="1"/>
  <c r="K4" i="1"/>
  <c r="M4" i="1"/>
  <c r="N10" i="1"/>
  <c r="Q20" i="1"/>
  <c r="Q23" i="1"/>
  <c r="Q21" i="1"/>
  <c r="L6" i="1"/>
  <c r="K6" i="1"/>
  <c r="M6" i="1"/>
  <c r="N6" i="1"/>
  <c r="L7" i="1"/>
  <c r="K7" i="1"/>
  <c r="M7" i="1"/>
  <c r="N7" i="1"/>
  <c r="Q12" i="1"/>
  <c r="Q15" i="1"/>
  <c r="Q13" i="1"/>
</calcChain>
</file>

<file path=xl/sharedStrings.xml><?xml version="1.0" encoding="utf-8"?>
<sst xmlns="http://schemas.openxmlformats.org/spreadsheetml/2006/main" count="96" uniqueCount="28">
  <si>
    <t>Ct</t>
  </si>
  <si>
    <t>Efficiency</t>
  </si>
  <si>
    <t>Adjusted</t>
  </si>
  <si>
    <t>Delta</t>
  </si>
  <si>
    <t>Control</t>
  </si>
  <si>
    <t>Long</t>
  </si>
  <si>
    <t>Reference 1</t>
  </si>
  <si>
    <t>Final</t>
  </si>
  <si>
    <t>Difference</t>
  </si>
  <si>
    <t>Reference 2</t>
  </si>
  <si>
    <r>
      <t>C</t>
    </r>
    <r>
      <rPr>
        <b/>
        <sz val="9"/>
        <color theme="1"/>
        <rFont val="新細明體"/>
        <family val="2"/>
        <scheme val="minor"/>
      </rPr>
      <t>pL</t>
    </r>
    <phoneticPr fontId="1" type="noConversion"/>
  </si>
  <si>
    <t>(Difference between long fragments)</t>
  </si>
  <si>
    <r>
      <t>C</t>
    </r>
    <r>
      <rPr>
        <b/>
        <sz val="9"/>
        <color theme="1"/>
        <rFont val="新細明體"/>
        <family val="2"/>
        <scheme val="minor"/>
      </rPr>
      <t>ps</t>
    </r>
  </si>
  <si>
    <t>(Difference between short fragments)</t>
  </si>
  <si>
    <t xml:space="preserve">Control </t>
  </si>
  <si>
    <t>Short</t>
  </si>
  <si>
    <t>Selenite</t>
    <phoneticPr fontId="1" type="noConversion"/>
  </si>
  <si>
    <t>Selenite</t>
    <phoneticPr fontId="1" type="noConversion"/>
  </si>
  <si>
    <t>Treated 1</t>
  </si>
  <si>
    <t>Treated 2</t>
  </si>
  <si>
    <t>MSA</t>
    <phoneticPr fontId="1" type="noConversion"/>
  </si>
  <si>
    <t>Selenite lesions per 10kB=</t>
    <phoneticPr fontId="1" type="noConversion"/>
  </si>
  <si>
    <t>Lesions per kb</t>
  </si>
  <si>
    <t>MSA</t>
    <phoneticPr fontId="1" type="noConversion"/>
  </si>
  <si>
    <t>Length of target</t>
    <phoneticPr fontId="1" type="noConversion"/>
  </si>
  <si>
    <t>Average fragment size</t>
  </si>
  <si>
    <t>MSA</t>
    <phoneticPr fontId="1" type="noConversion"/>
  </si>
  <si>
    <t xml:space="preserve">MSA lesions per 10kB=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</si>
</sst>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2"/>
      <scheme val="minor"/>
    </font>
    <font>
      <b/>
      <sz val="9"/>
      <color theme="1"/>
      <name val="新細明體"/>
      <family val="2"/>
      <scheme val="minor"/>
    </font>
    <font>
      <b/>
      <sz val="20"/>
      <color theme="1"/>
      <name val="新細明體"/>
      <family val="2"/>
      <scheme val="minor"/>
    </font>
    <font>
      <sz val="20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Fill="1" applyAlignment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2" borderId="3" xfId="0" applyFont="1" applyFill="1" applyBorder="1" applyAlignment="1"/>
    <xf numFmtId="0" fontId="2" fillId="0" borderId="0" xfId="0" applyFont="1" applyAlignment="1"/>
    <xf numFmtId="176" fontId="0" fillId="2" borderId="4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 applyAlignment="1"/>
    <xf numFmtId="0" fontId="0" fillId="0" borderId="0" xfId="0" applyFill="1" applyAlignment="1"/>
    <xf numFmtId="176" fontId="0" fillId="2" borderId="5" xfId="0" applyNumberFormat="1" applyFill="1" applyBorder="1" applyAlignment="1"/>
    <xf numFmtId="0" fontId="0" fillId="0" borderId="6" xfId="0" applyFill="1" applyBorder="1" applyAlignment="1"/>
    <xf numFmtId="176" fontId="0" fillId="0" borderId="6" xfId="0" applyNumberFormat="1" applyBorder="1" applyAlignment="1"/>
    <xf numFmtId="176" fontId="0" fillId="0" borderId="0" xfId="0" applyNumberFormat="1" applyAlignment="1"/>
    <xf numFmtId="176" fontId="0" fillId="0" borderId="1" xfId="0" applyNumberFormat="1" applyFill="1" applyBorder="1" applyAlignment="1"/>
    <xf numFmtId="176" fontId="0" fillId="0" borderId="6" xfId="0" applyNumberFormat="1" applyFill="1" applyBorder="1" applyAlignment="1"/>
    <xf numFmtId="0" fontId="4" fillId="4" borderId="0" xfId="0" applyFont="1" applyFill="1" applyAlignment="1"/>
    <xf numFmtId="0" fontId="5" fillId="4" borderId="0" xfId="0" applyFont="1" applyFill="1" applyAlignment="1"/>
    <xf numFmtId="2" fontId="5" fillId="4" borderId="0" xfId="0" applyNumberFormat="1" applyFont="1" applyFill="1" applyAlignment="1"/>
    <xf numFmtId="2" fontId="0" fillId="0" borderId="0" xfId="0" applyNumberFormat="1" applyAlignment="1"/>
    <xf numFmtId="0" fontId="0" fillId="5" borderId="2" xfId="0" applyFill="1" applyBorder="1" applyAlignment="1"/>
    <xf numFmtId="1" fontId="0" fillId="0" borderId="0" xfId="0" applyNumberForma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I17" sqref="A1:XFD1048576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12</v>
      </c>
      <c r="F2" s="1">
        <v>1.74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12.1</v>
      </c>
      <c r="F3" s="1">
        <v>1.74</v>
      </c>
      <c r="G3" s="1"/>
      <c r="H3" s="1"/>
      <c r="J3" s="8" t="s">
        <v>10</v>
      </c>
      <c r="K3" s="9">
        <f>AVERAGE(E2:E3)</f>
        <v>12.05</v>
      </c>
      <c r="L3" s="10">
        <f>AVERAGE(F2:F3)</f>
        <v>1.74</v>
      </c>
      <c r="M3" s="11">
        <f>L3/2*K3</f>
        <v>10.483500000000001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6</v>
      </c>
      <c r="L4" s="14">
        <f>AVERAGE(F5:F6)</f>
        <v>1.2949999999999999</v>
      </c>
      <c r="M4" s="15">
        <f>L4/2*K4</f>
        <v>3.8849999999999998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6</v>
      </c>
      <c r="F5" s="1">
        <v>1.28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6</v>
      </c>
      <c r="F6" s="1">
        <v>1.31</v>
      </c>
      <c r="G6" s="1"/>
      <c r="H6" s="1"/>
      <c r="I6" s="1" t="s">
        <v>16</v>
      </c>
      <c r="J6" s="8" t="s">
        <v>5</v>
      </c>
      <c r="K6" s="9">
        <f>AVERAGE(E8:E9)</f>
        <v>12.850000000000001</v>
      </c>
      <c r="L6" s="10">
        <f>AVERAGE(F8:F9)</f>
        <v>1.74</v>
      </c>
      <c r="M6" s="11">
        <f>L6/2*K6</f>
        <v>11.179500000000001</v>
      </c>
      <c r="N6" s="17">
        <f>M6-M3</f>
        <v>0.69599999999999973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6</v>
      </c>
      <c r="L7" s="14">
        <f>AVERAGE(F11:F12)</f>
        <v>1.4049999999999998</v>
      </c>
      <c r="M7" s="15">
        <f>L7/2*K7</f>
        <v>4.2149999999999999</v>
      </c>
      <c r="N7" s="18">
        <f>M7-M4</f>
        <v>0.33000000000000007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12.8</v>
      </c>
      <c r="F8" s="1">
        <v>1.75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12.9</v>
      </c>
      <c r="F9" s="1">
        <v>1.73</v>
      </c>
      <c r="G9" s="1"/>
      <c r="H9" s="1"/>
      <c r="I9" s="1" t="s">
        <v>20</v>
      </c>
      <c r="J9" s="8" t="s">
        <v>5</v>
      </c>
      <c r="K9" s="9">
        <f>AVERAGE(E14:E15)</f>
        <v>12.6</v>
      </c>
      <c r="L9" s="10">
        <f>AVERAGE(F14:F15)</f>
        <v>1.7450000000000001</v>
      </c>
      <c r="M9" s="11">
        <f>L9/2*K9</f>
        <v>10.993500000000001</v>
      </c>
      <c r="N9" s="17">
        <f>M9-M3</f>
        <v>0.50999999999999979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6</v>
      </c>
      <c r="L10" s="14">
        <f>AVERAGE(F17:F18)</f>
        <v>1.3599999999999999</v>
      </c>
      <c r="M10" s="15">
        <f>L10/2*K10</f>
        <v>4.08</v>
      </c>
      <c r="N10" s="18">
        <f>M10-M4</f>
        <v>0.19500000000000028</v>
      </c>
      <c r="O10" s="1"/>
      <c r="P10" s="1"/>
      <c r="Q10" s="1"/>
    </row>
    <row r="11" spans="1:17" x14ac:dyDescent="0.25">
      <c r="A11" s="1" t="s">
        <v>17</v>
      </c>
      <c r="B11" s="1" t="s">
        <v>15</v>
      </c>
      <c r="C11" s="1" t="s">
        <v>18</v>
      </c>
      <c r="D11" s="1"/>
      <c r="E11" s="1">
        <v>6</v>
      </c>
      <c r="F11" s="1">
        <v>1.4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6</v>
      </c>
      <c r="F12" s="1">
        <v>1.41</v>
      </c>
      <c r="G12" s="1"/>
      <c r="H12" s="1"/>
      <c r="I12" s="1"/>
      <c r="J12" s="1"/>
      <c r="K12" s="1"/>
      <c r="L12" s="1"/>
      <c r="M12" s="1"/>
      <c r="N12" s="19" t="s">
        <v>21</v>
      </c>
      <c r="O12" s="20"/>
      <c r="P12" s="20"/>
      <c r="Q12" s="21">
        <f>((1-2^-(N6-N7))*((10000/L15)))</f>
        <v>0.72868014869965458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22</v>
      </c>
      <c r="O13" s="1"/>
      <c r="P13" s="1"/>
      <c r="Q13" s="22">
        <f>Q12/10</f>
        <v>7.2868014869965456E-2</v>
      </c>
    </row>
    <row r="14" spans="1:17" x14ac:dyDescent="0.25">
      <c r="A14" s="1" t="s">
        <v>23</v>
      </c>
      <c r="B14" s="1" t="s">
        <v>5</v>
      </c>
      <c r="C14" s="1" t="s">
        <v>18</v>
      </c>
      <c r="D14" s="1"/>
      <c r="E14" s="1">
        <v>12.5</v>
      </c>
      <c r="F14" s="1">
        <v>1.74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12.7</v>
      </c>
      <c r="F15" s="1">
        <v>1.75</v>
      </c>
      <c r="G15" s="1"/>
      <c r="H15" s="1"/>
      <c r="I15" s="1"/>
      <c r="J15" s="1"/>
      <c r="K15" s="1" t="s">
        <v>24</v>
      </c>
      <c r="L15" s="23">
        <v>3075</v>
      </c>
      <c r="M15" s="1"/>
      <c r="N15" s="8" t="s">
        <v>25</v>
      </c>
      <c r="O15" s="1"/>
      <c r="P15" s="1"/>
      <c r="Q15" s="24">
        <f>10000/Q12</f>
        <v>13723.44233316252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26</v>
      </c>
      <c r="B17" s="1" t="s">
        <v>15</v>
      </c>
      <c r="C17" s="1" t="s">
        <v>18</v>
      </c>
      <c r="D17" s="1"/>
      <c r="E17" s="1">
        <v>6</v>
      </c>
      <c r="F17" s="1">
        <v>1.34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6</v>
      </c>
      <c r="F18" s="1">
        <v>1.38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27</v>
      </c>
      <c r="O20" s="1"/>
      <c r="P20" s="1"/>
      <c r="Q20" s="21">
        <f>((1-2^-(N9-N10))*((10000/L15)))</f>
        <v>0.63788295693284003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22</v>
      </c>
      <c r="O21" s="1"/>
      <c r="P21" s="1"/>
      <c r="Q21" s="22">
        <f>Q20/10</f>
        <v>6.3788295693284008E-2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25</v>
      </c>
      <c r="O23" s="1"/>
      <c r="P23" s="1"/>
      <c r="Q23" s="24">
        <f>10000/Q20</f>
        <v>15676.857159005202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M7" sqref="M7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12.6</v>
      </c>
      <c r="F2" s="1">
        <v>1.73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12.6</v>
      </c>
      <c r="F3" s="1">
        <v>1.73</v>
      </c>
      <c r="G3" s="1"/>
      <c r="H3" s="1"/>
      <c r="J3" s="8" t="s">
        <v>10</v>
      </c>
      <c r="K3" s="9">
        <f>AVERAGE(E2:E3)</f>
        <v>12.6</v>
      </c>
      <c r="L3" s="10">
        <f>AVERAGE(F2:F3)</f>
        <v>1.73</v>
      </c>
      <c r="M3" s="11">
        <f>L3/2*K3</f>
        <v>10.898999999999999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6</v>
      </c>
      <c r="L4" s="14">
        <f>AVERAGE(F5:F6)</f>
        <v>1.2650000000000001</v>
      </c>
      <c r="M4" s="15">
        <f>L4/2*K4</f>
        <v>3.7950000000000004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6</v>
      </c>
      <c r="F5" s="1">
        <v>1.3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6</v>
      </c>
      <c r="F6" s="1">
        <v>1.23</v>
      </c>
      <c r="G6" s="1"/>
      <c r="H6" s="1"/>
      <c r="I6" s="1" t="s">
        <v>16</v>
      </c>
      <c r="J6" s="8" t="s">
        <v>5</v>
      </c>
      <c r="K6" s="9">
        <f>AVERAGE(E8:E9)</f>
        <v>13.149999999999999</v>
      </c>
      <c r="L6" s="10">
        <f>AVERAGE(F8:F9)</f>
        <v>1.605</v>
      </c>
      <c r="M6" s="11">
        <f>L6/2*K6</f>
        <v>10.552874999999998</v>
      </c>
      <c r="N6" s="17">
        <f>M6-M3</f>
        <v>-0.34612500000000068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6</v>
      </c>
      <c r="L7" s="14">
        <f>AVERAGE(F11:F12)</f>
        <v>1.4</v>
      </c>
      <c r="M7" s="15">
        <f>L7/2*K7</f>
        <v>4.1999999999999993</v>
      </c>
      <c r="N7" s="18">
        <f>M7-M4</f>
        <v>0.40499999999999892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13.1</v>
      </c>
      <c r="F8" s="1">
        <v>1.47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13.2</v>
      </c>
      <c r="F9" s="1">
        <v>1.74</v>
      </c>
      <c r="G9" s="1"/>
      <c r="H9" s="1"/>
      <c r="I9" s="1" t="s">
        <v>20</v>
      </c>
      <c r="J9" s="8" t="s">
        <v>5</v>
      </c>
      <c r="K9" s="9">
        <f>AVERAGE(E14:E15)</f>
        <v>12.45</v>
      </c>
      <c r="L9" s="10">
        <f>AVERAGE(F14:F15)</f>
        <v>1.7349999999999999</v>
      </c>
      <c r="M9" s="11">
        <f>L9/2*K9</f>
        <v>10.800374999999999</v>
      </c>
      <c r="N9" s="17">
        <f>M9-M3</f>
        <v>-9.8625000000000185E-2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6</v>
      </c>
      <c r="L10" s="14">
        <f>AVERAGE(F17:F18)</f>
        <v>1.2050000000000001</v>
      </c>
      <c r="M10" s="15">
        <f>L10/2*K10</f>
        <v>3.6150000000000002</v>
      </c>
      <c r="N10" s="18">
        <f>M10-M4</f>
        <v>-0.18000000000000016</v>
      </c>
      <c r="O10" s="1"/>
      <c r="P10" s="1"/>
      <c r="Q10" s="1"/>
    </row>
    <row r="11" spans="1:17" x14ac:dyDescent="0.25">
      <c r="A11" s="1" t="s">
        <v>17</v>
      </c>
      <c r="B11" s="1" t="s">
        <v>15</v>
      </c>
      <c r="C11" s="1" t="s">
        <v>18</v>
      </c>
      <c r="D11" s="1"/>
      <c r="E11" s="1">
        <v>6</v>
      </c>
      <c r="F11" s="1">
        <v>1.4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6</v>
      </c>
      <c r="F12" s="1">
        <v>1.4</v>
      </c>
      <c r="G12" s="1"/>
      <c r="H12" s="1"/>
      <c r="I12" s="1"/>
      <c r="J12" s="1"/>
      <c r="K12" s="1"/>
      <c r="L12" s="1"/>
      <c r="M12" s="1"/>
      <c r="N12" s="19" t="s">
        <v>21</v>
      </c>
      <c r="O12" s="20"/>
      <c r="P12" s="20"/>
      <c r="Q12" s="21">
        <f>((1-2^-(N6-N7))*((10000/L15)))</f>
        <v>-2.2214789859208346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22</v>
      </c>
      <c r="O13" s="1"/>
      <c r="P13" s="1"/>
      <c r="Q13" s="22">
        <f>Q12/10</f>
        <v>-0.22214789859208345</v>
      </c>
    </row>
    <row r="14" spans="1:17" x14ac:dyDescent="0.25">
      <c r="A14" s="1" t="s">
        <v>23</v>
      </c>
      <c r="B14" s="1" t="s">
        <v>5</v>
      </c>
      <c r="C14" s="1" t="s">
        <v>18</v>
      </c>
      <c r="D14" s="1"/>
      <c r="E14" s="1">
        <v>12.4</v>
      </c>
      <c r="F14" s="1">
        <v>1.76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12.5</v>
      </c>
      <c r="F15" s="1">
        <v>1.71</v>
      </c>
      <c r="G15" s="1"/>
      <c r="H15" s="1"/>
      <c r="I15" s="1"/>
      <c r="J15" s="1"/>
      <c r="K15" s="1" t="s">
        <v>24</v>
      </c>
      <c r="L15" s="23">
        <v>3075</v>
      </c>
      <c r="M15" s="1"/>
      <c r="N15" s="8" t="s">
        <v>25</v>
      </c>
      <c r="O15" s="1"/>
      <c r="P15" s="1"/>
      <c r="Q15" s="24">
        <f>10000/Q12</f>
        <v>-4501.505557053405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26</v>
      </c>
      <c r="B17" s="1" t="s">
        <v>15</v>
      </c>
      <c r="C17" s="1" t="s">
        <v>18</v>
      </c>
      <c r="D17" s="1"/>
      <c r="E17" s="1">
        <v>6</v>
      </c>
      <c r="F17" s="1">
        <v>1.22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6</v>
      </c>
      <c r="F18" s="1">
        <v>1.19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27</v>
      </c>
      <c r="O20" s="1"/>
      <c r="P20" s="1"/>
      <c r="Q20" s="21">
        <f>((1-2^-(N9-N10))*((10000/L15)))</f>
        <v>0.17835313778531298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22</v>
      </c>
      <c r="O21" s="1"/>
      <c r="P21" s="1"/>
      <c r="Q21" s="22">
        <f>Q20/10</f>
        <v>1.7835313778531297E-2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25</v>
      </c>
      <c r="O23" s="1"/>
      <c r="P23" s="1"/>
      <c r="Q23" s="24">
        <f>10000/Q20</f>
        <v>56068.5397754941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P19</vt:lpstr>
      <vt:lpstr>P20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2015-11-23T03:59:45Z</dcterms:created>
  <dcterms:modified xsi:type="dcterms:W3CDTF">2015-11-23T04:03:25Z</dcterms:modified>
</cp:coreProperties>
</file>